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РАБОТА\ТЕНДЕРА\2026\2 квартал\ЗЦПТ Товары Июнь\Объявление на Каз\"/>
    </mc:Choice>
  </mc:AlternateContent>
  <bookViews>
    <workbookView xWindow="0" yWindow="0" windowWidth="28800" windowHeight="11834"/>
  </bookViews>
  <sheets>
    <sheet name="товары" sheetId="2" r:id="rId1"/>
    <sheet name="Лист1" sheetId="3" r:id="rId2"/>
  </sheets>
  <definedNames>
    <definedName name="_xlnm._FilterDatabase" localSheetId="0" hidden="1">товары!$A$5:$GM$19</definedName>
    <definedName name="_xlnm.Print_Area" localSheetId="0">товары!$A$1:$N$24</definedName>
  </definedNames>
  <calcPr calcId="152511"/>
</workbook>
</file>

<file path=xl/calcChain.xml><?xml version="1.0" encoding="utf-8"?>
<calcChain xmlns="http://schemas.openxmlformats.org/spreadsheetml/2006/main">
  <c r="J20" i="2" l="1"/>
  <c r="J7" i="2" l="1"/>
  <c r="J8" i="2"/>
  <c r="J9" i="2"/>
  <c r="J6" i="2"/>
</calcChain>
</file>

<file path=xl/sharedStrings.xml><?xml version="1.0" encoding="utf-8"?>
<sst xmlns="http://schemas.openxmlformats.org/spreadsheetml/2006/main" count="162" uniqueCount="88">
  <si>
    <t>ЦЖС</t>
  </si>
  <si>
    <t xml:space="preserve">                                                                                      </t>
  </si>
  <si>
    <t>DDP</t>
  </si>
  <si>
    <t xml:space="preserve">Қосымша 1
тендерлік құжаттама
</t>
  </si>
  <si>
    <t>Сатып алынатын тауарлардың тізбесі</t>
  </si>
  <si>
    <t>Лоттар №</t>
  </si>
  <si>
    <t>Тапсырыс берушінің (оның құрылымдық бөлімшесінің) атауы</t>
  </si>
  <si>
    <t>Сатып алу жоспарының Номенклатурасы №</t>
  </si>
  <si>
    <t>Сатып алынған тауарлардың атауы</t>
  </si>
  <si>
    <t xml:space="preserve"> ЕНС ТРУ* коды бойынша</t>
  </si>
  <si>
    <t>тауарлардың қосымша сипаттамалары**</t>
  </si>
  <si>
    <t>Сатып алынған тауарларды  өлшем бірлігі</t>
  </si>
  <si>
    <t>Сатып алынған тауарлардың саны (көлемі)</t>
  </si>
  <si>
    <t>Рубльмен ҚҚС-ты есепке алмағанда, тауарларды сатып алуға бөлінген сома</t>
  </si>
  <si>
    <t>тауарларды жеткізу орны</t>
  </si>
  <si>
    <t>тауарларды жеткізу мерзімі</t>
  </si>
  <si>
    <t>Аванстық төлем сомасы, %</t>
  </si>
  <si>
    <t>2010 ИНКОТЕРМСке  сәйкес жеткізу тәртібі</t>
  </si>
  <si>
    <t>Рубльмен ҚҚС-ты есепке алмағанда, тауарлардың бір данасын сатып алуға бөлінген сома</t>
  </si>
  <si>
    <t>Алтай крайы, Горняк қаласы, Шығыс темір жол учаскесі</t>
  </si>
  <si>
    <t>0. Тауарларды қабылдау-беру актісіне қол қойылған күннен бастап 30 жұмыс күні ішінде түпкілікті төлем</t>
  </si>
  <si>
    <t xml:space="preserve">*ЕНС ТРУ - «Самұрық-Қазына Контракт» жауапкершілігі шектеулі серіктестігінің тауарлар, жұмыстар мен көрсетілетін қызметтердің бірыңғай номенклатуралық анықтамалығы, сайтта орналастырылған: www.skc.kz
**Қызметтердің толық сипаттамасы мен сипаттамасы техникалық ерекшелікте көрсетіледі (Тендерлік құжаттамаға 2-қосымша).
</t>
  </si>
  <si>
    <t>__________________________________________</t>
  </si>
  <si>
    <t>Д.У.Кожахметов</t>
  </si>
  <si>
    <t xml:space="preserve">"ҚТЖ "ҰК"АҚ - "Шығыс темір жол учаскесі" </t>
  </si>
  <si>
    <t>филиалының директоры</t>
  </si>
  <si>
    <t>шартқа қол қойылған күннен бастап 90 күнтізбелік күн ішінде</t>
  </si>
  <si>
    <t>166 келі</t>
  </si>
  <si>
    <t>796 дана</t>
  </si>
  <si>
    <t>553 Т</t>
  </si>
  <si>
    <t>239911.990.000004</t>
  </si>
  <si>
    <t>618 Т</t>
  </si>
  <si>
    <t>302040.300.000465</t>
  </si>
  <si>
    <t>СТ-РК-1643-2007</t>
  </si>
  <si>
    <t>621 Т</t>
  </si>
  <si>
    <t>302040.300.000948</t>
  </si>
  <si>
    <t>625 Т</t>
  </si>
  <si>
    <t>302040.300.000693</t>
  </si>
  <si>
    <t>Локомотивтерге арналған тығыздама тығындамасы  көміртекті, АӘК Ø10-16 мм маркалы, МЕМСТ 5152-84.</t>
  </si>
  <si>
    <t>ГОСТ 8338-75, No 308</t>
  </si>
  <si>
    <t>Шеткі кран 4314 климаттық орындауда  - УХЛ1, ""Машиналар, аспаптар және басқа да техникалық бұйымдар. Әртүрлі климаттық аудандар үшін орындаулар. Сыртқы ортаның климаттық факторларының әсері бөлігінде пайдалану, сақтау және тасымалдау санаттары, шарттары"" МЕМСТ 15150-69 сәйкес. Шеткі крандардың техникалық сипаттамалары 4314 Пайдалану жөніндегі нұсқаулықтың талаптарына сәйкес болуы тиіс. Құбыр өткізгішпен жалғанған кезде кран ең жоғары жұмыс қысымы 0,98 ± 0 ,02 МПа болған кезде герметикалық болуы тиіс, жұмыс температурасының аралығы ± 60 ° С, тұтқаның соңына қоса берілген 0,6 ± 0,02 МПа қысым кезінде крандарды ауыстырып қосу күші 245 Н аспайды, қысқа мерзімді (4 сағаттан аспайтын) температура әсері плюс 120°С, 9000 цикл істен шыққанға дейін істелген жұмыс ""Шеткі және ажыратқыш крандар. Жалпы техникалық шарттар"" МЕМСТ 34697-2020 сәйкес. Крандарды таңбалаудың дайындаушы зауыттың шартты нөмірі (таңбасы) және көрсетілген стандартқа сәйкес басқа да таңбалау белгілері болуы тиіс.</t>
  </si>
  <si>
    <t>Безді орау</t>
  </si>
  <si>
    <t>ШОЙЫН ТЕЖЕГІЗ</t>
  </si>
  <si>
    <t>№ 308 ПОДПАЙШИНГЕРЛЕР</t>
  </si>
  <si>
    <t>Соңғы клапан</t>
  </si>
  <si>
    <t>559-1 Т</t>
  </si>
  <si>
    <t>192029.510.000020</t>
  </si>
  <si>
    <t>629 Т</t>
  </si>
  <si>
    <t>257330.100.000024</t>
  </si>
  <si>
    <t>495 Т</t>
  </si>
  <si>
    <t>161010.390.000020</t>
  </si>
  <si>
    <t>538 Т</t>
  </si>
  <si>
    <t>203012.700.000124</t>
  </si>
  <si>
    <t>605 Т</t>
  </si>
  <si>
    <t>192029.540.000011</t>
  </si>
  <si>
    <t>МЕМСТ 8486-86. Қылқан жапырақты тұқымдар, кесілген, 1 сорт, қалыңдығы 50 мм, ұзындығы 4-6 метр, ені 25-30 см.</t>
  </si>
  <si>
    <t>ГОСТ 6465-2023, қызыл түсті, ПФ-115 маркасы, салмағы 60 кг аспайтын металл барабандарда</t>
  </si>
  <si>
    <t>ГОСТ 10121-76. Жабық тигельдегі тұтану температурасы 150 °C төмен емес. Құю температурасы минус 45 ° C жоғары емес. Механикалық қоспалар және суда еритін қышқылдар мен сілтілер жоқ.</t>
  </si>
  <si>
    <t>Мотор майы SAE 5W-40. МЕМСТ 17479.1-2015 сәйкес. Жартылай синтетикалық, жоғары деңгейлі қорғаныс қасиеттерімен.  Вязкость Кинематика лық тұтқырлығы  100°С, 10,5-16,3 мм2/с, тұтқырлық индексі135 min,  ашық тиглде тұтану температурасы oC, 200 min, қату температурасы з oC, минус 35 max.  от 1-200 литрге дейін. Тат басуға қарсы жоғары қасиеті, термиялық тұрақтылығы,  қозғалтқышты қыста оңай оталуын қамтамасыз етеді,  төмен температураларда майдың жоғары сапасы есебінен бөлшектердің тозуының алдын алады, ауыр пайдалану жағдайлар ында дизельдердің сенімді қорғанысын қамтамасыз етеді.</t>
  </si>
  <si>
    <t>~ 0,1-ден 600 А-ға дейін; ~ кернеу = 0,1-ден 600 В-қа дейін; 0,1-ден 400 Ом-ға дейін; 1 Гц-тен 4 МГц-ке дейін. АРРА түрі A11. ҚР тізіліміне енгізумен.</t>
  </si>
  <si>
    <t>Мотор майы SAE 5W-40</t>
  </si>
  <si>
    <t>Электрлік өлшеуіш тістеуік</t>
  </si>
  <si>
    <t>Жиекті тақта</t>
  </si>
  <si>
    <t>Қызыл эмаль, ПФ-115 маркасы</t>
  </si>
  <si>
    <t>Мұнай</t>
  </si>
  <si>
    <t>168 тонна (метрикалық)</t>
  </si>
  <si>
    <t>113 текше метр</t>
  </si>
  <si>
    <t>468 Т</t>
  </si>
  <si>
    <t>259313.190.000003</t>
  </si>
  <si>
    <t>055 Метр квадратный</t>
  </si>
  <si>
    <t>490 Т</t>
  </si>
  <si>
    <t>192042.510.000015</t>
  </si>
  <si>
    <t>Битум</t>
  </si>
  <si>
    <t>509 Т</t>
  </si>
  <si>
    <t>081211.900.000000</t>
  </si>
  <si>
    <t>594 Т</t>
  </si>
  <si>
    <t>205941.990.000051</t>
  </si>
  <si>
    <t>599 Т</t>
  </si>
  <si>
    <t>222315.000.000001</t>
  </si>
  <si>
    <t>ГОСТ 7251-77 линолеум полихлорвинилды.</t>
  </si>
  <si>
    <t>Майлау CIATIM 202 ГОСТ 11110-75. Литий сабын қоюландырғыш. Түсу нүктесі 175 0С төмен емес. Су және механикалық қоспалар жоқ</t>
  </si>
  <si>
    <t>Сылақ үшін, жуып емес құрылыс жұмыстарының, МЕМСТ 8736-2014.</t>
  </si>
  <si>
    <t>ГОСТ 6617-2021, мұнай, құрылыс маркалы БН 90/10 немесе ГОСТ 9548-74 битум БНК 90/30, ғимараттардың іргетасын гидроизоляциялау үшін</t>
  </si>
  <si>
    <t>МЕМСТ 5336-80, жадағайы №10-шi ромбиялық немесе квадрат ұяшығымен өрілген болатты тор, 1,2мм диаметры мырышпен қапталған сымнан, 2 топ; 2- 10-1,2-0</t>
  </si>
  <si>
    <t>Болат тоқылған тор</t>
  </si>
  <si>
    <t>ҚҰРЫЛЫС ҚҰМЫ</t>
  </si>
  <si>
    <t>CIATIM 202 майы</t>
  </si>
  <si>
    <t>ПВХ линолеум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</si>
</sst>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quot;р.&quot;_-;\-* #,##0.00&quot;р.&quot;_-;_-* &quot;-&quot;??&quot;р.&quot;_-;_-@_-"/>
    <numFmt numFmtId="166" formatCode="#,##0.0000"/>
    <numFmt numFmtId="167" formatCode="_-* #,##0.0000\ _₽_-;\-* #,##0.0000\ _₽_-;_-* &quot;-&quot;????\ _₽_-;_-@_-"/>
  </numFmts>
  <fonts count="15" x14ac:knownFonts="1">
    <font>
      <sz val="11"/>
      <color theme="1"/>
      <name val="Calibri"/>
      <family val="2"/>
      <charset val="204"/>
      <scheme val="minor"/>
    </font>
    <font>
      <sz val="11"/>
      <color theme="1"/>
      <name val="Calibri"/>
      <family val="2"/>
      <charset val="204"/>
      <scheme val="minor"/>
    </font>
    <font>
      <sz val="10"/>
      <name val="Arial Cyr"/>
      <charset val="204"/>
    </font>
    <font>
      <sz val="10"/>
      <name val="Helv"/>
      <charset val="204"/>
    </font>
    <font>
      <sz val="11"/>
      <color theme="1"/>
      <name val="Times New Roman"/>
      <family val="1"/>
      <charset val="204"/>
    </font>
    <font>
      <b/>
      <sz val="11"/>
      <color theme="1"/>
      <name val="Times New Roman"/>
      <family val="1"/>
      <charset val="204"/>
    </font>
    <font>
      <sz val="11"/>
      <color theme="1"/>
      <name val="Calibri"/>
      <family val="2"/>
      <scheme val="minor"/>
    </font>
    <font>
      <sz val="10"/>
      <name val="Arial"/>
      <family val="2"/>
      <charset val="204"/>
    </font>
    <font>
      <sz val="11"/>
      <color theme="0" tint="-4.9989318521683403E-2"/>
      <name val="Times New Roman"/>
      <family val="1"/>
      <charset val="204"/>
    </font>
    <font>
      <sz val="10"/>
      <color theme="1"/>
      <name val="Times New Roman"/>
      <family val="1"/>
      <charset val="204"/>
    </font>
    <font>
      <sz val="12"/>
      <color theme="1"/>
      <name val="Times New Roman"/>
      <family val="1"/>
      <charset val="204"/>
    </font>
    <font>
      <b/>
      <sz val="12"/>
      <color theme="1"/>
      <name val="Times New Roman"/>
      <family val="1"/>
      <charset val="204"/>
    </font>
    <font>
      <b/>
      <sz val="10"/>
      <name val="Times New Roman"/>
      <family val="1"/>
      <charset val="204"/>
    </font>
    <font>
      <sz val="11"/>
      <name val="Calibri"/>
      <family val="2"/>
      <scheme val="minor"/>
    </font>
    <font>
      <sz val="10"/>
      <color theme="1"/>
      <name val="Arial Unicode MS"/>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2" fillId="0" borderId="0"/>
    <xf numFmtId="0" fontId="2" fillId="0" borderId="0"/>
    <xf numFmtId="0" fontId="3" fillId="0" borderId="0"/>
    <xf numFmtId="165" fontId="6" fillId="0" borderId="0" applyFont="0" applyFill="0" applyBorder="0" applyAlignment="0" applyProtection="0"/>
    <xf numFmtId="0" fontId="1" fillId="0" borderId="0"/>
    <xf numFmtId="0" fontId="2" fillId="0" borderId="0"/>
    <xf numFmtId="0" fontId="7" fillId="0" borderId="0"/>
    <xf numFmtId="164" fontId="1" fillId="0" borderId="0" applyFont="0" applyFill="0" applyBorder="0" applyAlignment="0" applyProtection="0"/>
  </cellStyleXfs>
  <cellXfs count="47">
    <xf numFmtId="0" fontId="0" fillId="0" borderId="0" xfId="0"/>
    <xf numFmtId="0" fontId="4" fillId="0" borderId="0" xfId="0" applyFont="1" applyFill="1" applyBorder="1" applyAlignment="1">
      <alignment horizontal="center" vertical="center"/>
    </xf>
    <xf numFmtId="0" fontId="4" fillId="0" borderId="0" xfId="0" applyFont="1" applyFill="1" applyAlignment="1">
      <alignment horizontal="center" vertical="center" wrapText="1"/>
    </xf>
    <xf numFmtId="0" fontId="8"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167" fontId="8" fillId="0" borderId="0" xfId="0" applyNumberFormat="1" applyFont="1" applyFill="1" applyBorder="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top" wrapText="1"/>
    </xf>
    <xf numFmtId="0" fontId="5" fillId="0" borderId="0" xfId="0" applyFont="1" applyFill="1" applyAlignment="1">
      <alignment horizontal="center" vertical="center"/>
    </xf>
    <xf numFmtId="0" fontId="4" fillId="0" borderId="0" xfId="0" applyFont="1" applyFill="1" applyAlignment="1">
      <alignment horizontal="center" vertical="center"/>
    </xf>
    <xf numFmtId="0" fontId="9" fillId="0" borderId="1" xfId="0" applyFont="1" applyFill="1" applyBorder="1" applyAlignment="1">
      <alignment horizontal="center" vertical="center" wrapText="1"/>
    </xf>
    <xf numFmtId="0" fontId="12" fillId="2" borderId="1" xfId="1"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3" applyFont="1" applyFill="1" applyBorder="1" applyAlignment="1">
      <alignment horizontal="center" vertical="center" wrapText="1"/>
    </xf>
    <xf numFmtId="0" fontId="12" fillId="0" borderId="1" xfId="3" applyFont="1" applyFill="1" applyBorder="1" applyAlignment="1">
      <alignment horizontal="center" vertical="center" wrapText="1"/>
    </xf>
    <xf numFmtId="0" fontId="12" fillId="0" borderId="1" xfId="0"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5" fillId="0" borderId="0" xfId="0" applyFont="1" applyFill="1" applyAlignment="1">
      <alignment vertical="top"/>
    </xf>
    <xf numFmtId="0" fontId="5" fillId="0" borderId="0" xfId="0" applyFont="1" applyAlignment="1">
      <alignment vertical="center"/>
    </xf>
    <xf numFmtId="0" fontId="11" fillId="0" borderId="0" xfId="0" applyFont="1"/>
    <xf numFmtId="0" fontId="4" fillId="0" borderId="1" xfId="0" applyFont="1" applyFill="1" applyBorder="1" applyAlignment="1">
      <alignment horizontal="center" vertical="center"/>
    </xf>
    <xf numFmtId="0" fontId="12" fillId="0" borderId="1" xfId="3" applyFont="1" applyFill="1" applyBorder="1" applyAlignment="1">
      <alignment horizontal="center" vertical="center" textRotation="90" wrapText="1"/>
    </xf>
    <xf numFmtId="0" fontId="9" fillId="2"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4" fillId="0" borderId="0" xfId="0" applyFont="1" applyFill="1" applyAlignment="1">
      <alignment horizontal="center" vertical="center"/>
    </xf>
    <xf numFmtId="49"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166" fontId="13" fillId="0" borderId="0" xfId="0" applyNumberFormat="1" applyFont="1" applyBorder="1"/>
    <xf numFmtId="4" fontId="5" fillId="0" borderId="0" xfId="0" applyNumberFormat="1" applyFont="1" applyFill="1" applyAlignment="1">
      <alignment horizontal="center" vertical="center"/>
    </xf>
    <xf numFmtId="0" fontId="4" fillId="2" borderId="0" xfId="0" applyFont="1" applyFill="1" applyAlignment="1">
      <alignment horizontal="center" vertical="center" wrapText="1"/>
    </xf>
    <xf numFmtId="0" fontId="5" fillId="2" borderId="0" xfId="0" applyFont="1" applyFill="1" applyAlignment="1">
      <alignment vertical="top"/>
    </xf>
    <xf numFmtId="0" fontId="4" fillId="2" borderId="0" xfId="0" applyFont="1" applyFill="1" applyAlignment="1">
      <alignment horizontal="center" vertical="center"/>
    </xf>
    <xf numFmtId="0" fontId="12" fillId="2" borderId="1" xfId="3" applyFont="1" applyFill="1" applyBorder="1" applyAlignment="1">
      <alignment horizontal="center" vertical="top" wrapText="1"/>
    </xf>
    <xf numFmtId="0" fontId="4" fillId="0" borderId="0" xfId="0" applyFont="1" applyFill="1" applyAlignment="1">
      <alignment horizontal="center" vertical="center"/>
    </xf>
    <xf numFmtId="0" fontId="14" fillId="0" borderId="1" xfId="0" applyFont="1" applyBorder="1" applyAlignment="1">
      <alignment horizontal="left" vertical="center"/>
    </xf>
    <xf numFmtId="0" fontId="14" fillId="0" borderId="1" xfId="0" applyFont="1" applyBorder="1" applyAlignment="1">
      <alignment horizontal="left" vertical="center" wrapText="1"/>
    </xf>
    <xf numFmtId="0" fontId="4" fillId="0" borderId="0" xfId="0" applyFont="1" applyFill="1" applyAlignment="1">
      <alignment horizontal="center" vertical="center"/>
    </xf>
    <xf numFmtId="0" fontId="10" fillId="0" borderId="0" xfId="0" applyFont="1" applyAlignment="1">
      <alignment horizontal="left" vertical="top" wrapText="1"/>
    </xf>
    <xf numFmtId="0" fontId="11" fillId="0" borderId="0" xfId="0" applyFont="1" applyAlignment="1">
      <alignment horizontal="center" vertical="center" wrapText="1"/>
    </xf>
    <xf numFmtId="0" fontId="4" fillId="0" borderId="0" xfId="0" applyFont="1" applyFill="1" applyBorder="1" applyAlignment="1">
      <alignment horizontal="left" vertical="top" wrapText="1"/>
    </xf>
    <xf numFmtId="0" fontId="4" fillId="0" borderId="0" xfId="0" applyFont="1" applyFill="1" applyAlignment="1">
      <alignment horizontal="center" vertical="center"/>
    </xf>
    <xf numFmtId="0" fontId="4" fillId="0" borderId="0" xfId="0" applyFont="1" applyAlignment="1">
      <alignment horizont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1" xfId="0" applyFont="1" applyFill="1" applyBorder="1" applyAlignment="1">
      <alignment horizontal="center" vertical="center"/>
    </xf>
    <xf numFmtId="4" fontId="5" fillId="0" borderId="1" xfId="0" applyNumberFormat="1" applyFont="1" applyFill="1" applyBorder="1" applyAlignment="1">
      <alignment horizontal="center" vertical="center"/>
    </xf>
  </cellXfs>
  <cellStyles count="9">
    <cellStyle name="Денежный 3" xfId="4"/>
    <cellStyle name="КАНДАГАЧ тел3-33-96" xfId="1"/>
    <cellStyle name="КАНДАГАЧ тел3-33-96_запчасти1кв09" xfId="2"/>
    <cellStyle name="Обычный" xfId="0" builtinId="0"/>
    <cellStyle name="Обычный 13" xfId="5"/>
    <cellStyle name="Обычный 16" xfId="6"/>
    <cellStyle name="Обычный 2" xfId="7"/>
    <cellStyle name="Стиль 1" xfId="3"/>
    <cellStyle name="Финансовый 2" xfId="8"/>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M25"/>
  <sheetViews>
    <sheetView tabSelected="1" view="pageBreakPreview" topLeftCell="A12" zoomScale="70" zoomScaleNormal="70" zoomScaleSheetLayoutView="70" zoomScalePageLayoutView="85" workbookViewId="0">
      <selection activeCell="I19" sqref="I19"/>
    </sheetView>
  </sheetViews>
  <sheetFormatPr defaultColWidth="8.88671875" defaultRowHeight="14.4" x14ac:dyDescent="0.3"/>
  <cols>
    <col min="1" max="1" width="8.109375" style="9" customWidth="1"/>
    <col min="2" max="2" width="10.109375" style="9" customWidth="1"/>
    <col min="3" max="3" width="9.6640625" style="9" customWidth="1"/>
    <col min="4" max="4" width="18.33203125" style="9" customWidth="1"/>
    <col min="5" max="5" width="14.5546875" style="30" customWidth="1"/>
    <col min="6" max="6" width="48" style="9" customWidth="1"/>
    <col min="7" max="7" width="10.6640625" style="32" customWidth="1"/>
    <col min="8" max="8" width="13" style="8" customWidth="1"/>
    <col min="9" max="9" width="13.88671875" style="9" customWidth="1"/>
    <col min="10" max="10" width="19.33203125" style="8" customWidth="1"/>
    <col min="11" max="11" width="11" style="9" customWidth="1"/>
    <col min="12" max="12" width="16" style="9" customWidth="1"/>
    <col min="13" max="13" width="20.5546875" style="9" customWidth="1"/>
    <col min="14" max="14" width="25.88671875" style="9" customWidth="1"/>
    <col min="15" max="15" width="12" style="3" bestFit="1" customWidth="1"/>
    <col min="16" max="16" width="16.88671875" style="3" bestFit="1" customWidth="1"/>
    <col min="17" max="16384" width="8.88671875" style="6"/>
  </cols>
  <sheetData>
    <row r="1" spans="1:195" ht="15.05" customHeight="1" x14ac:dyDescent="0.3">
      <c r="I1" s="38" t="s">
        <v>3</v>
      </c>
      <c r="J1" s="38"/>
      <c r="K1" s="7"/>
    </row>
    <row r="2" spans="1:195" ht="45" customHeight="1" x14ac:dyDescent="0.3">
      <c r="I2" s="38"/>
      <c r="J2" s="38"/>
      <c r="K2" s="7"/>
    </row>
    <row r="3" spans="1:195" ht="15.05" x14ac:dyDescent="0.3">
      <c r="D3" s="39" t="s">
        <v>4</v>
      </c>
      <c r="E3" s="39"/>
      <c r="F3" s="39"/>
      <c r="G3" s="39"/>
      <c r="H3" s="39"/>
    </row>
    <row r="5" spans="1:195" s="2" customFormat="1" ht="87.05" x14ac:dyDescent="0.3">
      <c r="A5" s="11" t="s">
        <v>5</v>
      </c>
      <c r="B5" s="12" t="s">
        <v>6</v>
      </c>
      <c r="C5" s="12" t="s">
        <v>7</v>
      </c>
      <c r="D5" s="13" t="s">
        <v>8</v>
      </c>
      <c r="E5" s="13" t="s">
        <v>9</v>
      </c>
      <c r="F5" s="13" t="s">
        <v>10</v>
      </c>
      <c r="G5" s="33" t="s">
        <v>11</v>
      </c>
      <c r="H5" s="14" t="s">
        <v>12</v>
      </c>
      <c r="I5" s="14" t="s">
        <v>18</v>
      </c>
      <c r="J5" s="14" t="s">
        <v>13</v>
      </c>
      <c r="K5" s="21" t="s">
        <v>17</v>
      </c>
      <c r="L5" s="15" t="s">
        <v>14</v>
      </c>
      <c r="M5" s="15" t="s">
        <v>15</v>
      </c>
      <c r="N5" s="16" t="s">
        <v>16</v>
      </c>
      <c r="O5" s="4"/>
      <c r="P5" s="4"/>
    </row>
    <row r="6" spans="1:195" s="24" customFormat="1" ht="52.4" x14ac:dyDescent="0.3">
      <c r="A6" s="20">
        <v>1</v>
      </c>
      <c r="B6" s="10" t="s">
        <v>0</v>
      </c>
      <c r="C6" s="22" t="s">
        <v>29</v>
      </c>
      <c r="D6" s="22" t="s">
        <v>30</v>
      </c>
      <c r="E6" s="36" t="s">
        <v>41</v>
      </c>
      <c r="F6" s="22" t="s">
        <v>38</v>
      </c>
      <c r="G6" s="35" t="s">
        <v>27</v>
      </c>
      <c r="H6" s="25">
        <v>4</v>
      </c>
      <c r="I6" s="26">
        <v>873.83</v>
      </c>
      <c r="J6" s="27">
        <f>H6*I6</f>
        <v>3495.32</v>
      </c>
      <c r="K6" s="23" t="s">
        <v>2</v>
      </c>
      <c r="L6" s="22" t="s">
        <v>19</v>
      </c>
      <c r="M6" s="22" t="s">
        <v>26</v>
      </c>
      <c r="N6" s="22" t="s">
        <v>20</v>
      </c>
      <c r="O6" s="28"/>
      <c r="P6" s="5"/>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row>
    <row r="7" spans="1:195" s="24" customFormat="1" ht="52.4" x14ac:dyDescent="0.3">
      <c r="A7" s="20">
        <v>2</v>
      </c>
      <c r="B7" s="10" t="s">
        <v>0</v>
      </c>
      <c r="C7" s="22" t="s">
        <v>31</v>
      </c>
      <c r="D7" s="22" t="s">
        <v>32</v>
      </c>
      <c r="E7" s="36" t="s">
        <v>42</v>
      </c>
      <c r="F7" s="22" t="s">
        <v>33</v>
      </c>
      <c r="G7" s="35" t="s">
        <v>28</v>
      </c>
      <c r="H7" s="25">
        <v>3</v>
      </c>
      <c r="I7" s="26">
        <v>2510.04</v>
      </c>
      <c r="J7" s="27">
        <f t="shared" ref="J7:J9" si="0">H7*I7</f>
        <v>7530.12</v>
      </c>
      <c r="K7" s="23" t="s">
        <v>2</v>
      </c>
      <c r="L7" s="22" t="s">
        <v>19</v>
      </c>
      <c r="M7" s="22" t="s">
        <v>26</v>
      </c>
      <c r="N7" s="22" t="s">
        <v>20</v>
      </c>
      <c r="O7" s="28"/>
      <c r="P7" s="5"/>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row>
    <row r="8" spans="1:195" s="24" customFormat="1" ht="52.4" x14ac:dyDescent="0.3">
      <c r="A8" s="20">
        <v>3</v>
      </c>
      <c r="B8" s="10" t="s">
        <v>0</v>
      </c>
      <c r="C8" s="22" t="s">
        <v>34</v>
      </c>
      <c r="D8" s="22" t="s">
        <v>35</v>
      </c>
      <c r="E8" s="36" t="s">
        <v>43</v>
      </c>
      <c r="F8" s="22" t="s">
        <v>39</v>
      </c>
      <c r="G8" s="35" t="s">
        <v>28</v>
      </c>
      <c r="H8" s="25">
        <v>4</v>
      </c>
      <c r="I8" s="26">
        <v>337.94</v>
      </c>
      <c r="J8" s="27">
        <f t="shared" si="0"/>
        <v>1351.76</v>
      </c>
      <c r="K8" s="23" t="s">
        <v>2</v>
      </c>
      <c r="L8" s="22" t="s">
        <v>19</v>
      </c>
      <c r="M8" s="22" t="s">
        <v>26</v>
      </c>
      <c r="N8" s="22" t="s">
        <v>20</v>
      </c>
      <c r="O8" s="28"/>
      <c r="P8" s="5"/>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row>
    <row r="9" spans="1:195" s="24" customFormat="1" ht="235.65" x14ac:dyDescent="0.3">
      <c r="A9" s="20">
        <v>4</v>
      </c>
      <c r="B9" s="10" t="s">
        <v>0</v>
      </c>
      <c r="C9" s="22" t="s">
        <v>36</v>
      </c>
      <c r="D9" s="22" t="s">
        <v>37</v>
      </c>
      <c r="E9" s="36" t="s">
        <v>44</v>
      </c>
      <c r="F9" s="22" t="s">
        <v>40</v>
      </c>
      <c r="G9" s="35" t="s">
        <v>28</v>
      </c>
      <c r="H9" s="25">
        <v>4</v>
      </c>
      <c r="I9" s="26">
        <v>437.43</v>
      </c>
      <c r="J9" s="27">
        <f t="shared" si="0"/>
        <v>1749.72</v>
      </c>
      <c r="K9" s="23" t="s">
        <v>2</v>
      </c>
      <c r="L9" s="22" t="s">
        <v>19</v>
      </c>
      <c r="M9" s="22" t="s">
        <v>26</v>
      </c>
      <c r="N9" s="22" t="s">
        <v>20</v>
      </c>
      <c r="O9" s="28"/>
      <c r="P9" s="5"/>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row>
    <row r="10" spans="1:195" s="34" customFormat="1" ht="144" x14ac:dyDescent="0.3">
      <c r="A10" s="20">
        <v>5</v>
      </c>
      <c r="B10" s="10" t="s">
        <v>0</v>
      </c>
      <c r="C10" s="22" t="s">
        <v>45</v>
      </c>
      <c r="D10" s="22" t="s">
        <v>46</v>
      </c>
      <c r="E10" s="36" t="s">
        <v>60</v>
      </c>
      <c r="F10" s="22" t="s">
        <v>58</v>
      </c>
      <c r="G10" s="36" t="s">
        <v>65</v>
      </c>
      <c r="H10" s="25">
        <v>0.4</v>
      </c>
      <c r="I10" s="26">
        <v>399824.99</v>
      </c>
      <c r="J10" s="27">
        <v>159929.99600000001</v>
      </c>
      <c r="K10" s="23" t="s">
        <v>2</v>
      </c>
      <c r="L10" s="22" t="s">
        <v>19</v>
      </c>
      <c r="M10" s="22" t="s">
        <v>26</v>
      </c>
      <c r="N10" s="22" t="s">
        <v>20</v>
      </c>
      <c r="O10" s="28"/>
      <c r="P10" s="5"/>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row>
    <row r="11" spans="1:195" s="34" customFormat="1" ht="52.4" x14ac:dyDescent="0.3">
      <c r="A11" s="20">
        <v>6</v>
      </c>
      <c r="B11" s="10" t="s">
        <v>0</v>
      </c>
      <c r="C11" s="22" t="s">
        <v>47</v>
      </c>
      <c r="D11" s="22" t="s">
        <v>48</v>
      </c>
      <c r="E11" s="36" t="s">
        <v>61</v>
      </c>
      <c r="F11" s="22" t="s">
        <v>59</v>
      </c>
      <c r="G11" s="36" t="s">
        <v>28</v>
      </c>
      <c r="H11" s="25">
        <v>2</v>
      </c>
      <c r="I11" s="26">
        <v>24447.02</v>
      </c>
      <c r="J11" s="27">
        <v>48894.04</v>
      </c>
      <c r="K11" s="23" t="s">
        <v>2</v>
      </c>
      <c r="L11" s="22" t="s">
        <v>19</v>
      </c>
      <c r="M11" s="22" t="s">
        <v>26</v>
      </c>
      <c r="N11" s="22" t="s">
        <v>20</v>
      </c>
      <c r="O11" s="28"/>
      <c r="P11" s="5"/>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row>
    <row r="12" spans="1:195" s="34" customFormat="1" ht="52.4" x14ac:dyDescent="0.3">
      <c r="A12" s="20">
        <v>7</v>
      </c>
      <c r="B12" s="10" t="s">
        <v>0</v>
      </c>
      <c r="C12" s="22" t="s">
        <v>49</v>
      </c>
      <c r="D12" s="22" t="s">
        <v>50</v>
      </c>
      <c r="E12" s="36" t="s">
        <v>62</v>
      </c>
      <c r="F12" s="22" t="s">
        <v>55</v>
      </c>
      <c r="G12" s="36" t="s">
        <v>66</v>
      </c>
      <c r="H12" s="25">
        <v>1.47</v>
      </c>
      <c r="I12" s="26">
        <v>14043.75</v>
      </c>
      <c r="J12" s="27">
        <v>20644.3125</v>
      </c>
      <c r="K12" s="23" t="s">
        <v>2</v>
      </c>
      <c r="L12" s="22" t="s">
        <v>19</v>
      </c>
      <c r="M12" s="22" t="s">
        <v>26</v>
      </c>
      <c r="N12" s="22" t="s">
        <v>20</v>
      </c>
      <c r="O12" s="28"/>
      <c r="P12" s="5"/>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row>
    <row r="13" spans="1:195" s="34" customFormat="1" ht="52.4" x14ac:dyDescent="0.3">
      <c r="A13" s="20">
        <v>8</v>
      </c>
      <c r="B13" s="10" t="s">
        <v>0</v>
      </c>
      <c r="C13" s="22" t="s">
        <v>51</v>
      </c>
      <c r="D13" s="22" t="s">
        <v>52</v>
      </c>
      <c r="E13" s="36" t="s">
        <v>63</v>
      </c>
      <c r="F13" s="22" t="s">
        <v>56</v>
      </c>
      <c r="G13" s="36" t="s">
        <v>27</v>
      </c>
      <c r="H13" s="25">
        <v>20</v>
      </c>
      <c r="I13" s="26">
        <v>369.68</v>
      </c>
      <c r="J13" s="27">
        <v>7393.6</v>
      </c>
      <c r="K13" s="23" t="s">
        <v>2</v>
      </c>
      <c r="L13" s="22" t="s">
        <v>19</v>
      </c>
      <c r="M13" s="22" t="s">
        <v>26</v>
      </c>
      <c r="N13" s="22" t="s">
        <v>20</v>
      </c>
      <c r="O13" s="28"/>
      <c r="P13" s="5"/>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row>
    <row r="14" spans="1:195" s="34" customFormat="1" ht="52.4" x14ac:dyDescent="0.3">
      <c r="A14" s="20">
        <v>9</v>
      </c>
      <c r="B14" s="10" t="s">
        <v>0</v>
      </c>
      <c r="C14" s="22" t="s">
        <v>53</v>
      </c>
      <c r="D14" s="22" t="s">
        <v>54</v>
      </c>
      <c r="E14" s="36" t="s">
        <v>64</v>
      </c>
      <c r="F14" s="22" t="s">
        <v>57</v>
      </c>
      <c r="G14" s="36" t="s">
        <v>65</v>
      </c>
      <c r="H14" s="25">
        <v>0.3</v>
      </c>
      <c r="I14" s="26">
        <v>217276.24</v>
      </c>
      <c r="J14" s="27">
        <v>65182.871999999996</v>
      </c>
      <c r="K14" s="23" t="s">
        <v>2</v>
      </c>
      <c r="L14" s="22" t="s">
        <v>19</v>
      </c>
      <c r="M14" s="22" t="s">
        <v>26</v>
      </c>
      <c r="N14" s="22" t="s">
        <v>20</v>
      </c>
      <c r="O14" s="28"/>
      <c r="P14" s="5"/>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row>
    <row r="15" spans="1:195" s="37" customFormat="1" ht="52.4" x14ac:dyDescent="0.3">
      <c r="A15" s="20">
        <v>10</v>
      </c>
      <c r="B15" s="10" t="s">
        <v>0</v>
      </c>
      <c r="C15" s="22" t="s">
        <v>67</v>
      </c>
      <c r="D15" s="22" t="s">
        <v>68</v>
      </c>
      <c r="E15" s="36" t="s">
        <v>84</v>
      </c>
      <c r="F15" s="22" t="s">
        <v>83</v>
      </c>
      <c r="G15" s="36" t="s">
        <v>69</v>
      </c>
      <c r="H15" s="25">
        <v>40</v>
      </c>
      <c r="I15" s="26">
        <v>230.16</v>
      </c>
      <c r="J15" s="27">
        <v>9206.4</v>
      </c>
      <c r="K15" s="23" t="s">
        <v>2</v>
      </c>
      <c r="L15" s="22" t="s">
        <v>19</v>
      </c>
      <c r="M15" s="22" t="s">
        <v>26</v>
      </c>
      <c r="N15" s="22" t="s">
        <v>20</v>
      </c>
      <c r="O15" s="28"/>
      <c r="P15" s="5"/>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row>
    <row r="16" spans="1:195" s="37" customFormat="1" ht="52.4" x14ac:dyDescent="0.3">
      <c r="A16" s="20">
        <v>11</v>
      </c>
      <c r="B16" s="10" t="s">
        <v>0</v>
      </c>
      <c r="C16" s="22" t="s">
        <v>70</v>
      </c>
      <c r="D16" s="22" t="s">
        <v>71</v>
      </c>
      <c r="E16" s="36" t="s">
        <v>72</v>
      </c>
      <c r="F16" s="22" t="s">
        <v>82</v>
      </c>
      <c r="G16" s="36" t="s">
        <v>65</v>
      </c>
      <c r="H16" s="25">
        <v>0.5</v>
      </c>
      <c r="I16" s="26">
        <v>36112.5</v>
      </c>
      <c r="J16" s="27">
        <v>18056.25</v>
      </c>
      <c r="K16" s="23" t="s">
        <v>2</v>
      </c>
      <c r="L16" s="22" t="s">
        <v>19</v>
      </c>
      <c r="M16" s="22" t="s">
        <v>26</v>
      </c>
      <c r="N16" s="22" t="s">
        <v>20</v>
      </c>
      <c r="O16" s="28"/>
      <c r="P16" s="5"/>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row>
    <row r="17" spans="1:195" s="37" customFormat="1" ht="52.4" x14ac:dyDescent="0.3">
      <c r="A17" s="20">
        <v>12</v>
      </c>
      <c r="B17" s="10" t="s">
        <v>0</v>
      </c>
      <c r="C17" s="22" t="s">
        <v>73</v>
      </c>
      <c r="D17" s="22" t="s">
        <v>74</v>
      </c>
      <c r="E17" s="36" t="s">
        <v>85</v>
      </c>
      <c r="F17" s="22" t="s">
        <v>81</v>
      </c>
      <c r="G17" s="36" t="s">
        <v>65</v>
      </c>
      <c r="H17" s="25">
        <v>15</v>
      </c>
      <c r="I17" s="26">
        <v>579.58000000000004</v>
      </c>
      <c r="J17" s="27">
        <v>8693.7000000000007</v>
      </c>
      <c r="K17" s="23" t="s">
        <v>2</v>
      </c>
      <c r="L17" s="22" t="s">
        <v>19</v>
      </c>
      <c r="M17" s="22" t="s">
        <v>26</v>
      </c>
      <c r="N17" s="22" t="s">
        <v>20</v>
      </c>
      <c r="O17" s="28"/>
      <c r="P17" s="5"/>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row>
    <row r="18" spans="1:195" s="37" customFormat="1" ht="52.4" x14ac:dyDescent="0.3">
      <c r="A18" s="20">
        <v>13</v>
      </c>
      <c r="B18" s="10" t="s">
        <v>0</v>
      </c>
      <c r="C18" s="22" t="s">
        <v>75</v>
      </c>
      <c r="D18" s="22" t="s">
        <v>76</v>
      </c>
      <c r="E18" s="36" t="s">
        <v>86</v>
      </c>
      <c r="F18" s="22" t="s">
        <v>80</v>
      </c>
      <c r="G18" s="36" t="s">
        <v>65</v>
      </c>
      <c r="H18" s="25">
        <v>0.09</v>
      </c>
      <c r="I18" s="26">
        <v>461897.48</v>
      </c>
      <c r="J18" s="27">
        <v>41570.773199999996</v>
      </c>
      <c r="K18" s="23" t="s">
        <v>2</v>
      </c>
      <c r="L18" s="22" t="s">
        <v>19</v>
      </c>
      <c r="M18" s="22" t="s">
        <v>26</v>
      </c>
      <c r="N18" s="22" t="s">
        <v>20</v>
      </c>
      <c r="O18" s="28"/>
      <c r="P18" s="5"/>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row>
    <row r="19" spans="1:195" ht="52.4" x14ac:dyDescent="0.3">
      <c r="A19" s="20">
        <v>14</v>
      </c>
      <c r="B19" s="20" t="s">
        <v>0</v>
      </c>
      <c r="C19" s="20" t="s">
        <v>77</v>
      </c>
      <c r="D19" s="20" t="s">
        <v>78</v>
      </c>
      <c r="E19" s="43" t="s">
        <v>87</v>
      </c>
      <c r="F19" s="20" t="s">
        <v>79</v>
      </c>
      <c r="G19" s="44" t="s">
        <v>69</v>
      </c>
      <c r="H19" s="45">
        <v>80</v>
      </c>
      <c r="I19" s="20">
        <v>280.87</v>
      </c>
      <c r="J19" s="46">
        <v>22469.599999999999</v>
      </c>
      <c r="K19" s="20" t="s">
        <v>2</v>
      </c>
      <c r="L19" s="22" t="s">
        <v>19</v>
      </c>
      <c r="M19" s="22" t="s">
        <v>26</v>
      </c>
      <c r="N19" s="22" t="s">
        <v>20</v>
      </c>
    </row>
    <row r="20" spans="1:195" x14ac:dyDescent="0.3">
      <c r="J20" s="29">
        <f>SUM(J6:J19)</f>
        <v>416168.46370000002</v>
      </c>
    </row>
    <row r="21" spans="1:195" ht="34.549999999999997" customHeight="1" x14ac:dyDescent="0.3">
      <c r="A21" s="40" t="s">
        <v>21</v>
      </c>
      <c r="B21" s="40"/>
      <c r="C21" s="40"/>
      <c r="D21" s="40"/>
      <c r="E21" s="40"/>
      <c r="F21" s="40"/>
      <c r="G21" s="40"/>
      <c r="H21" s="40"/>
      <c r="I21" s="40"/>
      <c r="J21" s="40"/>
      <c r="K21" s="40"/>
      <c r="L21" s="40"/>
      <c r="M21" s="40"/>
      <c r="N21" s="40"/>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row>
    <row r="23" spans="1:195" ht="15.05" x14ac:dyDescent="0.25">
      <c r="A23" s="17" t="s">
        <v>24</v>
      </c>
      <c r="B23" s="17"/>
      <c r="C23" s="17"/>
      <c r="D23" s="17"/>
      <c r="E23" s="31"/>
      <c r="F23" s="17"/>
      <c r="G23" s="42" t="s">
        <v>22</v>
      </c>
      <c r="H23" s="42"/>
      <c r="I23" s="19" t="s">
        <v>23</v>
      </c>
      <c r="J23" s="17"/>
      <c r="K23" s="17"/>
      <c r="L23" s="17"/>
      <c r="M23" s="17"/>
      <c r="N23" s="17"/>
    </row>
    <row r="24" spans="1:195" x14ac:dyDescent="0.3">
      <c r="A24" s="18" t="s">
        <v>25</v>
      </c>
      <c r="B24" s="8"/>
      <c r="H24" s="8" t="s">
        <v>1</v>
      </c>
    </row>
    <row r="25" spans="1:195" x14ac:dyDescent="0.3">
      <c r="A25" s="41"/>
      <c r="B25" s="41"/>
      <c r="C25" s="41"/>
      <c r="D25" s="41"/>
      <c r="E25" s="41"/>
      <c r="F25" s="41"/>
      <c r="G25" s="41"/>
      <c r="H25" s="41"/>
      <c r="I25" s="41"/>
      <c r="J25" s="41"/>
      <c r="K25" s="41"/>
      <c r="L25" s="41"/>
      <c r="M25" s="41"/>
      <c r="N25" s="41"/>
    </row>
  </sheetData>
  <autoFilter ref="A5:GM19"/>
  <mergeCells count="5">
    <mergeCell ref="I1:J2"/>
    <mergeCell ref="D3:H3"/>
    <mergeCell ref="A21:N21"/>
    <mergeCell ref="A25:N25"/>
    <mergeCell ref="G23:H23"/>
  </mergeCells>
  <conditionalFormatting sqref="C6:C18">
    <cfRule type="duplicateValues" dxfId="0" priority="34"/>
  </conditionalFormatting>
  <pageMargins left="0.70866141732283472" right="0.19685039370078741" top="0.19685039370078741" bottom="0.19685039370078741" header="0.19685039370078741" footer="0.19685039370078741"/>
  <pageSetup paperSize="9" scale="5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131"/>
  <sheetViews>
    <sheetView topLeftCell="A2" workbookViewId="0">
      <selection activeCell="A131" sqref="A3:A131"/>
    </sheetView>
  </sheetViews>
  <sheetFormatPr defaultRowHeight="15.05" x14ac:dyDescent="0.3"/>
  <sheetData>
    <row r="3" spans="1:1" x14ac:dyDescent="0.3">
      <c r="A3">
        <v>1</v>
      </c>
    </row>
    <row r="4" spans="1:1" x14ac:dyDescent="0.3">
      <c r="A4">
        <v>2</v>
      </c>
    </row>
    <row r="5" spans="1:1" x14ac:dyDescent="0.3">
      <c r="A5">
        <v>3</v>
      </c>
    </row>
    <row r="6" spans="1:1" x14ac:dyDescent="0.3">
      <c r="A6">
        <v>4</v>
      </c>
    </row>
    <row r="7" spans="1:1" x14ac:dyDescent="0.3">
      <c r="A7">
        <v>5</v>
      </c>
    </row>
    <row r="8" spans="1:1" x14ac:dyDescent="0.3">
      <c r="A8">
        <v>6</v>
      </c>
    </row>
    <row r="9" spans="1:1" x14ac:dyDescent="0.3">
      <c r="A9">
        <v>7</v>
      </c>
    </row>
    <row r="10" spans="1:1" x14ac:dyDescent="0.3">
      <c r="A10">
        <v>8</v>
      </c>
    </row>
    <row r="11" spans="1:1" x14ac:dyDescent="0.3">
      <c r="A11">
        <v>9</v>
      </c>
    </row>
    <row r="12" spans="1:1" x14ac:dyDescent="0.3">
      <c r="A12">
        <v>10</v>
      </c>
    </row>
    <row r="13" spans="1:1" x14ac:dyDescent="0.3">
      <c r="A13">
        <v>11</v>
      </c>
    </row>
    <row r="14" spans="1:1" x14ac:dyDescent="0.3">
      <c r="A14">
        <v>12</v>
      </c>
    </row>
    <row r="15" spans="1:1" x14ac:dyDescent="0.3">
      <c r="A15">
        <v>13</v>
      </c>
    </row>
    <row r="16" spans="1:1" x14ac:dyDescent="0.3">
      <c r="A16">
        <v>14</v>
      </c>
    </row>
    <row r="17" spans="1:1" x14ac:dyDescent="0.3">
      <c r="A17">
        <v>15</v>
      </c>
    </row>
    <row r="18" spans="1:1" x14ac:dyDescent="0.3">
      <c r="A18">
        <v>16</v>
      </c>
    </row>
    <row r="19" spans="1:1" x14ac:dyDescent="0.3">
      <c r="A19">
        <v>17</v>
      </c>
    </row>
    <row r="20" spans="1:1" x14ac:dyDescent="0.3">
      <c r="A20">
        <v>18</v>
      </c>
    </row>
    <row r="21" spans="1:1" x14ac:dyDescent="0.3">
      <c r="A21">
        <v>19</v>
      </c>
    </row>
    <row r="22" spans="1:1" x14ac:dyDescent="0.3">
      <c r="A22">
        <v>20</v>
      </c>
    </row>
    <row r="23" spans="1:1" x14ac:dyDescent="0.3">
      <c r="A23">
        <v>21</v>
      </c>
    </row>
    <row r="24" spans="1:1" x14ac:dyDescent="0.3">
      <c r="A24">
        <v>22</v>
      </c>
    </row>
    <row r="25" spans="1:1" x14ac:dyDescent="0.3">
      <c r="A25">
        <v>23</v>
      </c>
    </row>
    <row r="26" spans="1:1" x14ac:dyDescent="0.3">
      <c r="A26">
        <v>24</v>
      </c>
    </row>
    <row r="27" spans="1:1" x14ac:dyDescent="0.3">
      <c r="A27">
        <v>25</v>
      </c>
    </row>
    <row r="28" spans="1:1" x14ac:dyDescent="0.3">
      <c r="A28">
        <v>26</v>
      </c>
    </row>
    <row r="29" spans="1:1" x14ac:dyDescent="0.3">
      <c r="A29">
        <v>27</v>
      </c>
    </row>
    <row r="30" spans="1:1" x14ac:dyDescent="0.3">
      <c r="A30">
        <v>28</v>
      </c>
    </row>
    <row r="31" spans="1:1" x14ac:dyDescent="0.3">
      <c r="A31">
        <v>29</v>
      </c>
    </row>
    <row r="32" spans="1:1" x14ac:dyDescent="0.3">
      <c r="A32">
        <v>30</v>
      </c>
    </row>
    <row r="33" spans="1:1" x14ac:dyDescent="0.3">
      <c r="A33">
        <v>31</v>
      </c>
    </row>
    <row r="34" spans="1:1" x14ac:dyDescent="0.3">
      <c r="A34">
        <v>32</v>
      </c>
    </row>
    <row r="35" spans="1:1" x14ac:dyDescent="0.3">
      <c r="A35">
        <v>33</v>
      </c>
    </row>
    <row r="36" spans="1:1" x14ac:dyDescent="0.3">
      <c r="A36">
        <v>34</v>
      </c>
    </row>
    <row r="37" spans="1:1" x14ac:dyDescent="0.3">
      <c r="A37">
        <v>35</v>
      </c>
    </row>
    <row r="38" spans="1:1" x14ac:dyDescent="0.3">
      <c r="A38">
        <v>36</v>
      </c>
    </row>
    <row r="39" spans="1:1" x14ac:dyDescent="0.3">
      <c r="A39">
        <v>37</v>
      </c>
    </row>
    <row r="40" spans="1:1" x14ac:dyDescent="0.3">
      <c r="A40">
        <v>38</v>
      </c>
    </row>
    <row r="41" spans="1:1" x14ac:dyDescent="0.3">
      <c r="A41">
        <v>39</v>
      </c>
    </row>
    <row r="42" spans="1:1" x14ac:dyDescent="0.3">
      <c r="A42">
        <v>40</v>
      </c>
    </row>
    <row r="43" spans="1:1" x14ac:dyDescent="0.3">
      <c r="A43">
        <v>41</v>
      </c>
    </row>
    <row r="44" spans="1:1" x14ac:dyDescent="0.3">
      <c r="A44">
        <v>42</v>
      </c>
    </row>
    <row r="45" spans="1:1" x14ac:dyDescent="0.3">
      <c r="A45">
        <v>43</v>
      </c>
    </row>
    <row r="46" spans="1:1" x14ac:dyDescent="0.3">
      <c r="A46">
        <v>44</v>
      </c>
    </row>
    <row r="47" spans="1:1" x14ac:dyDescent="0.3">
      <c r="A47">
        <v>45</v>
      </c>
    </row>
    <row r="48" spans="1:1" x14ac:dyDescent="0.3">
      <c r="A48">
        <v>46</v>
      </c>
    </row>
    <row r="49" spans="1:1" x14ac:dyDescent="0.3">
      <c r="A49">
        <v>47</v>
      </c>
    </row>
    <row r="50" spans="1:1" x14ac:dyDescent="0.3">
      <c r="A50">
        <v>48</v>
      </c>
    </row>
    <row r="51" spans="1:1" x14ac:dyDescent="0.3">
      <c r="A51">
        <v>49</v>
      </c>
    </row>
    <row r="52" spans="1:1" x14ac:dyDescent="0.3">
      <c r="A52">
        <v>50</v>
      </c>
    </row>
    <row r="53" spans="1:1" x14ac:dyDescent="0.3">
      <c r="A53">
        <v>51</v>
      </c>
    </row>
    <row r="54" spans="1:1" x14ac:dyDescent="0.3">
      <c r="A54">
        <v>52</v>
      </c>
    </row>
    <row r="55" spans="1:1" x14ac:dyDescent="0.3">
      <c r="A55">
        <v>53</v>
      </c>
    </row>
    <row r="56" spans="1:1" x14ac:dyDescent="0.3">
      <c r="A56">
        <v>54</v>
      </c>
    </row>
    <row r="57" spans="1:1" x14ac:dyDescent="0.3">
      <c r="A57">
        <v>55</v>
      </c>
    </row>
    <row r="58" spans="1:1" x14ac:dyDescent="0.3">
      <c r="A58">
        <v>56</v>
      </c>
    </row>
    <row r="59" spans="1:1" x14ac:dyDescent="0.3">
      <c r="A59">
        <v>57</v>
      </c>
    </row>
    <row r="60" spans="1:1" x14ac:dyDescent="0.3">
      <c r="A60">
        <v>58</v>
      </c>
    </row>
    <row r="61" spans="1:1" x14ac:dyDescent="0.3">
      <c r="A61">
        <v>59</v>
      </c>
    </row>
    <row r="62" spans="1:1" x14ac:dyDescent="0.3">
      <c r="A62">
        <v>60</v>
      </c>
    </row>
    <row r="63" spans="1:1" x14ac:dyDescent="0.3">
      <c r="A63">
        <v>61</v>
      </c>
    </row>
    <row r="64" spans="1:1" x14ac:dyDescent="0.3">
      <c r="A64">
        <v>62</v>
      </c>
    </row>
    <row r="65" spans="1:1" x14ac:dyDescent="0.3">
      <c r="A65">
        <v>63</v>
      </c>
    </row>
    <row r="66" spans="1:1" x14ac:dyDescent="0.3">
      <c r="A66">
        <v>64</v>
      </c>
    </row>
    <row r="67" spans="1:1" x14ac:dyDescent="0.3">
      <c r="A67">
        <v>65</v>
      </c>
    </row>
    <row r="68" spans="1:1" x14ac:dyDescent="0.3">
      <c r="A68">
        <v>66</v>
      </c>
    </row>
    <row r="69" spans="1:1" x14ac:dyDescent="0.3">
      <c r="A69">
        <v>67</v>
      </c>
    </row>
    <row r="70" spans="1:1" x14ac:dyDescent="0.3">
      <c r="A70">
        <v>68</v>
      </c>
    </row>
    <row r="71" spans="1:1" x14ac:dyDescent="0.3">
      <c r="A71">
        <v>69</v>
      </c>
    </row>
    <row r="72" spans="1:1" x14ac:dyDescent="0.3">
      <c r="A72">
        <v>70</v>
      </c>
    </row>
    <row r="73" spans="1:1" x14ac:dyDescent="0.3">
      <c r="A73">
        <v>71</v>
      </c>
    </row>
    <row r="74" spans="1:1" x14ac:dyDescent="0.3">
      <c r="A74">
        <v>72</v>
      </c>
    </row>
    <row r="75" spans="1:1" x14ac:dyDescent="0.3">
      <c r="A75">
        <v>73</v>
      </c>
    </row>
    <row r="76" spans="1:1" x14ac:dyDescent="0.3">
      <c r="A76">
        <v>74</v>
      </c>
    </row>
    <row r="77" spans="1:1" x14ac:dyDescent="0.3">
      <c r="A77">
        <v>75</v>
      </c>
    </row>
    <row r="78" spans="1:1" x14ac:dyDescent="0.3">
      <c r="A78">
        <v>76</v>
      </c>
    </row>
    <row r="79" spans="1:1" x14ac:dyDescent="0.3">
      <c r="A79">
        <v>77</v>
      </c>
    </row>
    <row r="80" spans="1:1" x14ac:dyDescent="0.3">
      <c r="A80">
        <v>78</v>
      </c>
    </row>
    <row r="81" spans="1:1" x14ac:dyDescent="0.3">
      <c r="A81">
        <v>79</v>
      </c>
    </row>
    <row r="82" spans="1:1" x14ac:dyDescent="0.3">
      <c r="A82">
        <v>80</v>
      </c>
    </row>
    <row r="83" spans="1:1" x14ac:dyDescent="0.3">
      <c r="A83">
        <v>81</v>
      </c>
    </row>
    <row r="84" spans="1:1" x14ac:dyDescent="0.3">
      <c r="A84">
        <v>82</v>
      </c>
    </row>
    <row r="85" spans="1:1" x14ac:dyDescent="0.3">
      <c r="A85">
        <v>83</v>
      </c>
    </row>
    <row r="86" spans="1:1" x14ac:dyDescent="0.3">
      <c r="A86">
        <v>84</v>
      </c>
    </row>
    <row r="87" spans="1:1" x14ac:dyDescent="0.3">
      <c r="A87">
        <v>85</v>
      </c>
    </row>
    <row r="88" spans="1:1" x14ac:dyDescent="0.3">
      <c r="A88">
        <v>86</v>
      </c>
    </row>
    <row r="89" spans="1:1" x14ac:dyDescent="0.3">
      <c r="A89">
        <v>87</v>
      </c>
    </row>
    <row r="90" spans="1:1" x14ac:dyDescent="0.3">
      <c r="A90">
        <v>88</v>
      </c>
    </row>
    <row r="91" spans="1:1" x14ac:dyDescent="0.3">
      <c r="A91">
        <v>89</v>
      </c>
    </row>
    <row r="92" spans="1:1" x14ac:dyDescent="0.3">
      <c r="A92">
        <v>90</v>
      </c>
    </row>
    <row r="93" spans="1:1" x14ac:dyDescent="0.3">
      <c r="A93">
        <v>91</v>
      </c>
    </row>
    <row r="94" spans="1:1" x14ac:dyDescent="0.3">
      <c r="A94">
        <v>92</v>
      </c>
    </row>
    <row r="95" spans="1:1" x14ac:dyDescent="0.3">
      <c r="A95">
        <v>93</v>
      </c>
    </row>
    <row r="96" spans="1:1" x14ac:dyDescent="0.3">
      <c r="A96">
        <v>94</v>
      </c>
    </row>
    <row r="97" spans="1:1" x14ac:dyDescent="0.3">
      <c r="A97">
        <v>95</v>
      </c>
    </row>
    <row r="98" spans="1:1" x14ac:dyDescent="0.3">
      <c r="A98">
        <v>96</v>
      </c>
    </row>
    <row r="99" spans="1:1" x14ac:dyDescent="0.3">
      <c r="A99">
        <v>97</v>
      </c>
    </row>
    <row r="100" spans="1:1" x14ac:dyDescent="0.3">
      <c r="A100">
        <v>98</v>
      </c>
    </row>
    <row r="101" spans="1:1" x14ac:dyDescent="0.3">
      <c r="A101">
        <v>99</v>
      </c>
    </row>
    <row r="102" spans="1:1" x14ac:dyDescent="0.3">
      <c r="A102">
        <v>100</v>
      </c>
    </row>
    <row r="103" spans="1:1" x14ac:dyDescent="0.3">
      <c r="A103">
        <v>101</v>
      </c>
    </row>
    <row r="104" spans="1:1" x14ac:dyDescent="0.3">
      <c r="A104">
        <v>102</v>
      </c>
    </row>
    <row r="105" spans="1:1" x14ac:dyDescent="0.3">
      <c r="A105">
        <v>103</v>
      </c>
    </row>
    <row r="106" spans="1:1" x14ac:dyDescent="0.3">
      <c r="A106">
        <v>104</v>
      </c>
    </row>
    <row r="107" spans="1:1" x14ac:dyDescent="0.3">
      <c r="A107">
        <v>105</v>
      </c>
    </row>
    <row r="108" spans="1:1" x14ac:dyDescent="0.3">
      <c r="A108">
        <v>106</v>
      </c>
    </row>
    <row r="109" spans="1:1" x14ac:dyDescent="0.3">
      <c r="A109">
        <v>107</v>
      </c>
    </row>
    <row r="110" spans="1:1" x14ac:dyDescent="0.3">
      <c r="A110">
        <v>108</v>
      </c>
    </row>
    <row r="111" spans="1:1" x14ac:dyDescent="0.3">
      <c r="A111">
        <v>109</v>
      </c>
    </row>
    <row r="112" spans="1:1" x14ac:dyDescent="0.3">
      <c r="A112">
        <v>110</v>
      </c>
    </row>
    <row r="113" spans="1:1" x14ac:dyDescent="0.3">
      <c r="A113">
        <v>111</v>
      </c>
    </row>
    <row r="114" spans="1:1" x14ac:dyDescent="0.3">
      <c r="A114">
        <v>112</v>
      </c>
    </row>
    <row r="115" spans="1:1" x14ac:dyDescent="0.3">
      <c r="A115">
        <v>113</v>
      </c>
    </row>
    <row r="116" spans="1:1" x14ac:dyDescent="0.3">
      <c r="A116">
        <v>114</v>
      </c>
    </row>
    <row r="117" spans="1:1" x14ac:dyDescent="0.3">
      <c r="A117">
        <v>115</v>
      </c>
    </row>
    <row r="118" spans="1:1" x14ac:dyDescent="0.3">
      <c r="A118">
        <v>116</v>
      </c>
    </row>
    <row r="119" spans="1:1" x14ac:dyDescent="0.3">
      <c r="A119">
        <v>117</v>
      </c>
    </row>
    <row r="120" spans="1:1" x14ac:dyDescent="0.3">
      <c r="A120">
        <v>118</v>
      </c>
    </row>
    <row r="121" spans="1:1" x14ac:dyDescent="0.3">
      <c r="A121">
        <v>119</v>
      </c>
    </row>
    <row r="122" spans="1:1" x14ac:dyDescent="0.3">
      <c r="A122">
        <v>120</v>
      </c>
    </row>
    <row r="123" spans="1:1" x14ac:dyDescent="0.3">
      <c r="A123">
        <v>121</v>
      </c>
    </row>
    <row r="124" spans="1:1" x14ac:dyDescent="0.3">
      <c r="A124">
        <v>122</v>
      </c>
    </row>
    <row r="125" spans="1:1" x14ac:dyDescent="0.3">
      <c r="A125">
        <v>123</v>
      </c>
    </row>
    <row r="126" spans="1:1" x14ac:dyDescent="0.3">
      <c r="A126">
        <v>124</v>
      </c>
    </row>
    <row r="127" spans="1:1" x14ac:dyDescent="0.3">
      <c r="A127">
        <v>125</v>
      </c>
    </row>
    <row r="128" spans="1:1" x14ac:dyDescent="0.3">
      <c r="A128">
        <v>126</v>
      </c>
    </row>
    <row r="129" spans="1:1" x14ac:dyDescent="0.3">
      <c r="A129">
        <v>127</v>
      </c>
    </row>
    <row r="130" spans="1:1" x14ac:dyDescent="0.3">
      <c r="A130">
        <v>128</v>
      </c>
    </row>
    <row r="131" spans="1:1" x14ac:dyDescent="0.3">
      <c r="A131">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товары</vt:lpstr>
      <vt:lpstr>Лист1</vt:lpstr>
      <vt:lpstr>товары!Область_печати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c:creator>
  <cp:lastModifiedBy>Марина В. Шевченко</cp:lastModifiedBy>
  <cp:lastPrinted>2023-01-17T04:09:40Z</cp:lastPrinted>
  <dcterms:created xsi:type="dcterms:W3CDTF">2017-12-20T08:23:22Z</dcterms:created>
  <dcterms:modified xsi:type="dcterms:W3CDTF">2026-06-01T08:40:53Z</dcterms:modified>
</cp:coreProperties>
</file>